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4A556C5D-57B8-43DC-A5B6-EA725803C2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6" i="2" l="1"/>
  <c r="G5" i="1"/>
  <c r="G97" i="1" s="1"/>
</calcChain>
</file>

<file path=xl/sharedStrings.xml><?xml version="1.0" encoding="utf-8"?>
<sst xmlns="http://schemas.openxmlformats.org/spreadsheetml/2006/main" count="393" uniqueCount="247">
  <si>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</si>
  <si>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</si>
  <si>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</si>
  <si>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</si>
  <si>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</si>
  <si>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</si>
  <si>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</si>
  <si>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</si>
  <si>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</si>
  <si>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</si>
  <si>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</si>
  <si>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PROFA CAROLINA MENDES THAME - PIRACICABA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</si>
  <si>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</si>
  <si>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</si>
  <si>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</si>
  <si>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</si>
  <si>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</si>
  <si>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</si>
  <si>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</si>
  <si>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</si>
  <si>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</si>
  <si>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</si>
  <si>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</si>
  <si>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</si>
  <si>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</si>
  <si>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</si>
  <si>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</si>
  <si>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</si>
  <si>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</si>
  <si>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</si>
  <si>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</si>
  <si>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</si>
  <si>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</si>
  <si>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</si>
  <si>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02.02.102</t>
  </si>
  <si>
    <t xml:space="preserve">ESTACA ESCAVADA MECANICAMENTE DIAM 35CM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</si>
  <si>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</si>
  <si>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</si>
  <si>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</si>
  <si>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</si>
  <si>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</si>
  <si>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</si>
  <si>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</si>
  <si>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</si>
  <si>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</si>
  <si>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</si>
  <si>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</si>
  <si>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</si>
  <si>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</si>
  <si>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</si>
  <si>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</si>
  <si>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</si>
  <si>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</si>
  <si>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</si>
  <si>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</si>
  <si>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</si>
  <si>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</si>
  <si>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</si>
  <si>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</si>
  <si>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</si>
  <si>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</si>
  <si>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</si>
  <si>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</si>
  <si>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</si>
  <si>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</si>
  <si>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</si>
  <si>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</si>
  <si>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</si>
  <si>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</si>
  <si>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</si>
  <si>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</si>
  <si>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</si>
  <si>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</si>
  <si>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</si>
  <si>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</si>
  <si>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</si>
  <si>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</si>
  <si>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</si>
  <si>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</si>
  <si>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</si>
  <si>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</si>
  <si>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</si>
  <si>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</si>
  <si>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</si>
  <si>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</si>
  <si>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</si>
  <si>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</si>
  <si>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09.05.018</t>
  </si>
  <si>
    <t>ELETRODUTO DE PVC RIGIDO ROSCAVEL DE 75MM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</si>
  <si>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</si>
  <si>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</si>
  <si>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</si>
  <si>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</si>
  <si>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</si>
  <si>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</si>
  <si>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</si>
  <si>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</si>
  <si>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</si>
  <si>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</si>
  <si>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</si>
  <si>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</si>
  <si>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</si>
  <si>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</si>
  <si>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</si>
  <si>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</si>
  <si>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</si>
  <si>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</si>
  <si>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</si>
  <si>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</si>
  <si>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</si>
  <si>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</si>
  <si>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</si>
  <si>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</si>
  <si>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</si>
  <si>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</si>
  <si>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</si>
  <si>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</si>
  <si>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</si>
  <si>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</si>
  <si>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</si>
  <si>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</si>
  <si>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</si>
  <si>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</si>
  <si>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</si>
  <si>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</si>
  <si>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</si>
  <si>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</si>
  <si>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</si>
  <si>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</si>
  <si>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</si>
  <si>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</si>
  <si>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</si>
  <si>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</si>
  <si>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</si>
  <si>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</si>
  <si>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</si>
  <si>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</si>
  <si>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</si>
  <si>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</si>
  <si>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</si>
  <si>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</si>
  <si>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</si>
  <si>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</si>
  <si>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</si>
  <si>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</si>
  <si>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</si>
  <si>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</si>
  <si>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</si>
  <si>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</si>
  <si>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</si>
  <si>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</si>
  <si>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</si>
  <si>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</si>
  <si>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</si>
  <si>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</si>
  <si>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</si>
  <si>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</si>
  <si>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</si>
  <si>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</si>
  <si>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</si>
  <si>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</si>
  <si>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</si>
  <si>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</si>
  <si>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</si>
  <si>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</si>
  <si>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</si>
  <si>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</si>
  <si>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</si>
  <si>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</si>
  <si>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</si>
  <si>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</si>
  <si>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</si>
  <si>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</si>
  <si>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</si>
  <si>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</si>
  <si>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</si>
  <si>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</si>
  <si>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</si>
  <si>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</si>
  <si>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</si>
  <si>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</si>
  <si>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</si>
  <si>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</si>
  <si>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</si>
  <si>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</si>
  <si>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</si>
  <si>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</si>
  <si>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</si>
  <si>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</si>
  <si>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</si>
  <si>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</si>
  <si>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</si>
  <si>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</si>
  <si>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</si>
  <si>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</si>
  <si>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</si>
  <si>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</si>
  <si>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</si>
  <si>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</si>
  <si>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</si>
  <si>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08.01.002</t>
  </si>
  <si>
    <t>AC-05 ABRIGO E CAVALETE DE 1 COMPLETO 85X65X30CM</t>
  </si>
  <si>
    <t>08.03.016</t>
  </si>
  <si>
    <t>TUBO PVC RÍGIDO JUNTA SOLDÁVEL DE 25 INCL CONEXÕES</t>
  </si>
  <si>
    <t>08.03.017</t>
  </si>
  <si>
    <t>TUBO PVC RÍGIDO JUNTA SOLDÁVEL DE 32 INCL CONEXÕES</t>
  </si>
  <si>
    <t>08.11.054</t>
  </si>
  <si>
    <t>TUBO DE PVC REFORÇADO SR JUNTA ELÁSTICA DN 150 INCL CONEXÕES</t>
  </si>
  <si>
    <t>08.17.081</t>
  </si>
  <si>
    <t>TJ-03 TORNEIRA DE JARDIM</t>
  </si>
  <si>
    <t>09.03.048</t>
  </si>
  <si>
    <t>ELETRODUTO DE PVC RIGIDO ROSCAVEL DE 40MM - INCL CONEXOES</t>
  </si>
  <si>
    <t>09.05.005</t>
  </si>
  <si>
    <t>ELETROD ACO GALV QUENTE (NBR 5624) 40 MM (1 1/2) - INCL CONEXOES</t>
  </si>
  <si>
    <t>09.05.075</t>
  </si>
  <si>
    <t>DISJUNTOR TRIPOLAR TERMOMAGNETICO 3X60A A 3X100A</t>
  </si>
  <si>
    <t>09.07.012</t>
  </si>
  <si>
    <t>CABO DE 16 MM2 750V (ISOLAÇAO NAO HALOGENADO)</t>
  </si>
  <si>
    <t>09.08.013</t>
  </si>
  <si>
    <t>TOMADA 2P+T PADRAO NBR 14136, CORRENTE 10A-250V-ELETR. AÇO GALV. A QUENTE</t>
  </si>
  <si>
    <t>09.11.007</t>
  </si>
  <si>
    <t xml:space="preserve">IL-107 LUMINÁRIA LED &lt;=50 W APLICADA EM JARDINS E CIRCULAÇÕES  POSTE METÁLICO H=4 M  </t>
  </si>
  <si>
    <t>16.02.070</t>
  </si>
  <si>
    <t>LASTRO DE CONCRETO - 5CM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</si>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</sst>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7"/>
  <sheetViews>
    <sheetView workbookViewId="0">
      <selection activeCell="B7" sqref="B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309.76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671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15.13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112</v>
      </c>
      <c r="E14" s="10">
        <v>102.76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13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19.2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28.62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3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2687.1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41.56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295.58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24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180</v>
      </c>
      <c r="E38" s="10">
        <v>14.43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31</v>
      </c>
      <c r="E39" s="10">
        <v>102.06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36</v>
      </c>
      <c r="E40" s="10">
        <v>54.21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180</v>
      </c>
      <c r="E41" s="10">
        <v>126.66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36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3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6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7</v>
      </c>
      <c r="E48" s="10">
        <v>300.54000000000002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155</v>
      </c>
      <c r="E49" s="10">
        <v>10.65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3</v>
      </c>
      <c r="E50" s="10">
        <v>404.99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18</v>
      </c>
      <c r="E51" s="10">
        <v>221.09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6</v>
      </c>
      <c r="E52" s="10">
        <v>332.25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12</v>
      </c>
      <c r="E53" s="10">
        <v>260.33999999999997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18</v>
      </c>
      <c r="E54" s="10">
        <v>586.91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6</v>
      </c>
      <c r="E55" s="10">
        <v>341.35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24</v>
      </c>
      <c r="E56" s="10">
        <v>163.07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155.52000000000001</v>
      </c>
      <c r="E57" s="10">
        <v>328.97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222.57</v>
      </c>
      <c r="E58" s="10">
        <v>45.53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189.69</v>
      </c>
      <c r="E59" s="10">
        <v>53.61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190.69</v>
      </c>
      <c r="E60" s="10">
        <v>56.11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21</v>
      </c>
      <c r="C61" s="9" t="s">
        <v>14</v>
      </c>
      <c r="D61" s="10">
        <v>229.57</v>
      </c>
      <c r="E61" s="10">
        <v>14.46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149.13</v>
      </c>
      <c r="E62" s="10">
        <v>43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41.56</v>
      </c>
      <c r="E63" s="10">
        <v>86.93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38.880000000000003</v>
      </c>
      <c r="E64" s="10">
        <v>242.51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3.2</v>
      </c>
      <c r="E65" s="10">
        <v>282.58999999999997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149.13</v>
      </c>
      <c r="E66" s="10">
        <v>236.94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18.600000000000001</v>
      </c>
      <c r="E67" s="10">
        <v>33.76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81.599999999999994</v>
      </c>
      <c r="E68" s="10">
        <v>29.26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3</v>
      </c>
      <c r="E69" s="10">
        <v>145.15</v>
      </c>
      <c r="F69" s="21"/>
      <c r="G69" s="17">
        <f t="shared" ref="G69:G96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20.399999999999999</v>
      </c>
      <c r="E70" s="10">
        <v>119.43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33.479999999999997</v>
      </c>
      <c r="E71" s="10">
        <v>153.32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113.15</v>
      </c>
      <c r="E72" s="10">
        <v>25.68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41.56</v>
      </c>
      <c r="E73" s="10">
        <v>35.97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17.37</v>
      </c>
      <c r="E74" s="10">
        <v>83.65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33.479999999999997</v>
      </c>
      <c r="E75" s="10">
        <v>45.37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52.23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53.52</v>
      </c>
      <c r="E77" s="10">
        <v>33.25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72</v>
      </c>
      <c r="E78" s="10">
        <v>9.33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72</v>
      </c>
      <c r="E79" s="10">
        <v>40.97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72</v>
      </c>
      <c r="E80" s="10">
        <v>83.32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47.6</v>
      </c>
      <c r="E81" s="10">
        <v>219.41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23.8</v>
      </c>
      <c r="E82" s="10">
        <v>235.97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33</v>
      </c>
      <c r="D83" s="10">
        <v>1</v>
      </c>
      <c r="E83" s="10">
        <v>7097.72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38.880000000000003</v>
      </c>
      <c r="E84" s="10">
        <v>534.88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20.36</v>
      </c>
      <c r="E85" s="10">
        <v>131.25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24</v>
      </c>
      <c r="E86" s="10">
        <v>5.25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8</v>
      </c>
      <c r="E87" s="10">
        <v>533.98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33</v>
      </c>
      <c r="D88" s="10">
        <v>24</v>
      </c>
      <c r="E88" s="10">
        <v>12.5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9</v>
      </c>
      <c r="E89" s="10">
        <v>6.25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3</v>
      </c>
      <c r="E90" s="10">
        <v>62.5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33</v>
      </c>
      <c r="D91" s="10">
        <v>3</v>
      </c>
      <c r="E91" s="10">
        <v>15.62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194.4</v>
      </c>
      <c r="E92" s="10">
        <v>19.22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33</v>
      </c>
      <c r="D93" s="10">
        <v>3</v>
      </c>
      <c r="E93" s="10">
        <v>120.8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3</v>
      </c>
      <c r="E94" s="10">
        <v>123.97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3</v>
      </c>
      <c r="E95" s="10">
        <v>254.78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33</v>
      </c>
      <c r="D96" s="10">
        <v>1</v>
      </c>
      <c r="E96" s="10">
        <v>579.48</v>
      </c>
      <c r="F96" s="21"/>
      <c r="G96" s="17">
        <f t="shared" si="1"/>
        <v>0</v>
      </c>
    </row>
    <row r="97" spans="1:7" x14ac:dyDescent="0.25">
      <c r="A97" s="7"/>
      <c r="B97" s="8"/>
      <c r="C97" s="9"/>
      <c r="D97" s="10"/>
      <c r="E97" s="10"/>
      <c r="F97" s="11" t="s">
        <v>8</v>
      </c>
      <c r="G97" s="12">
        <f>SUM(G5:G96)</f>
        <v>0</v>
      </c>
    </row>
  </sheetData>
  <sheetProtection algorithmName="SHA-512" hashValue="PrQESLkelL4+MDY+tlFSZQ1onS+SJ4pTpo6Uyjh7bP++SfKnvyPtILl4GlaJHlvMkJiH4P3NxkMYQcNQoY4kaA==" saltValue="7sqW3Aps+BN9hYPS8cL2Aw==" spinCount="100000" sheet="1" objects="1" scenarios="1"/>
  <conditionalFormatting sqref="F5:F9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198</v>
      </c>
      <c r="B5" s="14" t="s">
        <v>199</v>
      </c>
      <c r="C5" s="15" t="s">
        <v>17</v>
      </c>
      <c r="D5" s="16">
        <v>92.93</v>
      </c>
      <c r="E5" s="16">
        <v>68.67</v>
      </c>
      <c r="F5" s="21"/>
      <c r="G5" s="17">
        <f t="shared" ref="G5:G35" si="0">TRUNC(F5*D5,2)</f>
        <v>0</v>
      </c>
    </row>
    <row r="6" spans="1:7" x14ac:dyDescent="0.25">
      <c r="A6" s="7" t="s">
        <v>200</v>
      </c>
      <c r="B6" s="8" t="s">
        <v>201</v>
      </c>
      <c r="C6" s="9" t="s">
        <v>33</v>
      </c>
      <c r="D6" s="10">
        <v>1</v>
      </c>
      <c r="E6" s="10">
        <v>2233.6999999999998</v>
      </c>
      <c r="F6" s="21"/>
      <c r="G6" s="17">
        <f t="shared" si="0"/>
        <v>0</v>
      </c>
    </row>
    <row r="7" spans="1:7" x14ac:dyDescent="0.25">
      <c r="A7" s="7" t="s">
        <v>202</v>
      </c>
      <c r="B7" s="8" t="s">
        <v>203</v>
      </c>
      <c r="C7" s="9" t="s">
        <v>36</v>
      </c>
      <c r="D7" s="10">
        <v>28</v>
      </c>
      <c r="E7" s="10">
        <v>32.44</v>
      </c>
      <c r="F7" s="21"/>
      <c r="G7" s="17">
        <f t="shared" si="0"/>
        <v>0</v>
      </c>
    </row>
    <row r="8" spans="1:7" x14ac:dyDescent="0.25">
      <c r="A8" s="7" t="s">
        <v>204</v>
      </c>
      <c r="B8" s="8" t="s">
        <v>205</v>
      </c>
      <c r="C8" s="9" t="s">
        <v>36</v>
      </c>
      <c r="D8" s="10">
        <v>80</v>
      </c>
      <c r="E8" s="10">
        <v>44.56</v>
      </c>
      <c r="F8" s="21"/>
      <c r="G8" s="17">
        <f t="shared" si="0"/>
        <v>0</v>
      </c>
    </row>
    <row r="9" spans="1:7" x14ac:dyDescent="0.25">
      <c r="A9" s="7" t="s">
        <v>206</v>
      </c>
      <c r="B9" s="8" t="s">
        <v>207</v>
      </c>
      <c r="C9" s="9" t="s">
        <v>36</v>
      </c>
      <c r="D9" s="10">
        <v>40</v>
      </c>
      <c r="E9" s="10">
        <v>186.98</v>
      </c>
      <c r="F9" s="21"/>
      <c r="G9" s="17">
        <f t="shared" si="0"/>
        <v>0</v>
      </c>
    </row>
    <row r="10" spans="1:7" x14ac:dyDescent="0.25">
      <c r="A10" s="7" t="s">
        <v>208</v>
      </c>
      <c r="B10" s="8" t="s">
        <v>209</v>
      </c>
      <c r="C10" s="9" t="s">
        <v>33</v>
      </c>
      <c r="D10" s="10">
        <v>1</v>
      </c>
      <c r="E10" s="10">
        <v>702.79</v>
      </c>
      <c r="F10" s="21"/>
      <c r="G10" s="17">
        <f t="shared" si="0"/>
        <v>0</v>
      </c>
    </row>
    <row r="11" spans="1:7" x14ac:dyDescent="0.25">
      <c r="A11" s="7" t="s">
        <v>210</v>
      </c>
      <c r="B11" s="8" t="s">
        <v>211</v>
      </c>
      <c r="C11" s="9" t="s">
        <v>36</v>
      </c>
      <c r="D11" s="10">
        <v>78</v>
      </c>
      <c r="E11" s="10">
        <v>69.260000000000005</v>
      </c>
      <c r="F11" s="21"/>
      <c r="G11" s="17">
        <f t="shared" si="0"/>
        <v>0</v>
      </c>
    </row>
    <row r="12" spans="1:7" x14ac:dyDescent="0.25">
      <c r="A12" s="7" t="s">
        <v>212</v>
      </c>
      <c r="B12" s="8" t="s">
        <v>213</v>
      </c>
      <c r="C12" s="9" t="s">
        <v>36</v>
      </c>
      <c r="D12" s="10">
        <v>3</v>
      </c>
      <c r="E12" s="10">
        <v>116.53</v>
      </c>
      <c r="F12" s="21"/>
      <c r="G12" s="17">
        <f t="shared" si="0"/>
        <v>0</v>
      </c>
    </row>
    <row r="13" spans="1:7" x14ac:dyDescent="0.25">
      <c r="A13" s="7" t="s">
        <v>89</v>
      </c>
      <c r="B13" s="8" t="s">
        <v>90</v>
      </c>
      <c r="C13" s="9" t="s">
        <v>36</v>
      </c>
      <c r="D13" s="10">
        <v>42</v>
      </c>
      <c r="E13" s="10">
        <v>27.17</v>
      </c>
      <c r="F13" s="21"/>
      <c r="G13" s="17">
        <f t="shared" si="0"/>
        <v>0</v>
      </c>
    </row>
    <row r="14" spans="1:7" x14ac:dyDescent="0.25">
      <c r="A14" s="7" t="s">
        <v>91</v>
      </c>
      <c r="B14" s="8" t="s">
        <v>92</v>
      </c>
      <c r="C14" s="9" t="s">
        <v>33</v>
      </c>
      <c r="D14" s="10">
        <v>1</v>
      </c>
      <c r="E14" s="10">
        <v>722.32</v>
      </c>
      <c r="F14" s="21"/>
      <c r="G14" s="17">
        <f t="shared" si="0"/>
        <v>0</v>
      </c>
    </row>
    <row r="15" spans="1:7" x14ac:dyDescent="0.25">
      <c r="A15" s="7" t="s">
        <v>93</v>
      </c>
      <c r="B15" s="8" t="s">
        <v>94</v>
      </c>
      <c r="C15" s="9" t="s">
        <v>33</v>
      </c>
      <c r="D15" s="10">
        <v>6</v>
      </c>
      <c r="E15" s="10">
        <v>108.48</v>
      </c>
      <c r="F15" s="21"/>
      <c r="G15" s="17">
        <f t="shared" si="0"/>
        <v>0</v>
      </c>
    </row>
    <row r="16" spans="1:7" x14ac:dyDescent="0.25">
      <c r="A16" s="7" t="s">
        <v>95</v>
      </c>
      <c r="B16" s="8" t="s">
        <v>96</v>
      </c>
      <c r="C16" s="9" t="s">
        <v>33</v>
      </c>
      <c r="D16" s="10">
        <v>6</v>
      </c>
      <c r="E16" s="10">
        <v>32.82</v>
      </c>
      <c r="F16" s="21"/>
      <c r="G16" s="17">
        <f t="shared" si="0"/>
        <v>0</v>
      </c>
    </row>
    <row r="17" spans="1:7" x14ac:dyDescent="0.25">
      <c r="A17" s="7" t="s">
        <v>214</v>
      </c>
      <c r="B17" s="8" t="s">
        <v>215</v>
      </c>
      <c r="C17" s="9" t="s">
        <v>33</v>
      </c>
      <c r="D17" s="10">
        <v>1</v>
      </c>
      <c r="E17" s="10">
        <v>180.26</v>
      </c>
      <c r="F17" s="21"/>
      <c r="G17" s="17">
        <f t="shared" si="0"/>
        <v>0</v>
      </c>
    </row>
    <row r="18" spans="1:7" x14ac:dyDescent="0.25">
      <c r="A18" s="7" t="s">
        <v>101</v>
      </c>
      <c r="B18" s="8" t="s">
        <v>102</v>
      </c>
      <c r="C18" s="9" t="s">
        <v>33</v>
      </c>
      <c r="D18" s="10">
        <v>6</v>
      </c>
      <c r="E18" s="10">
        <v>300.54000000000002</v>
      </c>
      <c r="F18" s="21"/>
      <c r="G18" s="17">
        <f t="shared" si="0"/>
        <v>0</v>
      </c>
    </row>
    <row r="19" spans="1:7" x14ac:dyDescent="0.25">
      <c r="A19" s="7" t="s">
        <v>216</v>
      </c>
      <c r="B19" s="8" t="s">
        <v>217</v>
      </c>
      <c r="C19" s="9" t="s">
        <v>36</v>
      </c>
      <c r="D19" s="10">
        <v>400</v>
      </c>
      <c r="E19" s="10">
        <v>26.22</v>
      </c>
      <c r="F19" s="21"/>
      <c r="G19" s="17">
        <f t="shared" si="0"/>
        <v>0</v>
      </c>
    </row>
    <row r="20" spans="1:7" x14ac:dyDescent="0.25">
      <c r="A20" s="7" t="s">
        <v>218</v>
      </c>
      <c r="B20" s="8" t="s">
        <v>219</v>
      </c>
      <c r="C20" s="9" t="s">
        <v>33</v>
      </c>
      <c r="D20" s="10">
        <v>9</v>
      </c>
      <c r="E20" s="10">
        <v>292.20999999999998</v>
      </c>
      <c r="F20" s="21"/>
      <c r="G20" s="17">
        <f t="shared" si="0"/>
        <v>0</v>
      </c>
    </row>
    <row r="21" spans="1:7" x14ac:dyDescent="0.25">
      <c r="A21" s="7" t="s">
        <v>220</v>
      </c>
      <c r="B21" s="8" t="s">
        <v>221</v>
      </c>
      <c r="C21" s="9" t="s">
        <v>33</v>
      </c>
      <c r="D21" s="10">
        <v>3</v>
      </c>
      <c r="E21" s="10">
        <v>3020.53</v>
      </c>
      <c r="F21" s="21"/>
      <c r="G21" s="17">
        <f t="shared" si="0"/>
        <v>0</v>
      </c>
    </row>
    <row r="22" spans="1:7" x14ac:dyDescent="0.25">
      <c r="A22" s="7" t="s">
        <v>222</v>
      </c>
      <c r="B22" s="8" t="s">
        <v>223</v>
      </c>
      <c r="C22" s="9" t="s">
        <v>14</v>
      </c>
      <c r="D22" s="10">
        <v>198</v>
      </c>
      <c r="E22" s="10">
        <v>53.81</v>
      </c>
      <c r="F22" s="21"/>
      <c r="G22" s="17">
        <f t="shared" si="0"/>
        <v>0</v>
      </c>
    </row>
    <row r="23" spans="1:7" x14ac:dyDescent="0.25">
      <c r="A23" s="7" t="s">
        <v>224</v>
      </c>
      <c r="B23" s="8" t="s">
        <v>21</v>
      </c>
      <c r="C23" s="9" t="s">
        <v>14</v>
      </c>
      <c r="D23" s="10">
        <v>198</v>
      </c>
      <c r="E23" s="10">
        <v>14.46</v>
      </c>
      <c r="F23" s="21"/>
      <c r="G23" s="17">
        <f t="shared" si="0"/>
        <v>0</v>
      </c>
    </row>
    <row r="24" spans="1:7" x14ac:dyDescent="0.25">
      <c r="A24" s="7" t="s">
        <v>225</v>
      </c>
      <c r="B24" s="8" t="s">
        <v>226</v>
      </c>
      <c r="C24" s="9" t="s">
        <v>36</v>
      </c>
      <c r="D24" s="10">
        <v>75.400000000000006</v>
      </c>
      <c r="E24" s="10">
        <v>228.45</v>
      </c>
      <c r="F24" s="21"/>
      <c r="G24" s="17">
        <f t="shared" si="0"/>
        <v>0</v>
      </c>
    </row>
    <row r="25" spans="1:7" x14ac:dyDescent="0.25">
      <c r="A25" s="7" t="s">
        <v>227</v>
      </c>
      <c r="B25" s="8" t="s">
        <v>228</v>
      </c>
      <c r="C25" s="9" t="s">
        <v>36</v>
      </c>
      <c r="D25" s="10">
        <v>75.400000000000006</v>
      </c>
      <c r="E25" s="10">
        <v>229.74</v>
      </c>
      <c r="F25" s="21"/>
      <c r="G25" s="17">
        <f t="shared" si="0"/>
        <v>0</v>
      </c>
    </row>
    <row r="26" spans="1:7" x14ac:dyDescent="0.25">
      <c r="A26" s="7" t="s">
        <v>229</v>
      </c>
      <c r="B26" s="8" t="s">
        <v>230</v>
      </c>
      <c r="C26" s="9" t="s">
        <v>33</v>
      </c>
      <c r="D26" s="10">
        <v>3</v>
      </c>
      <c r="E26" s="10">
        <v>538.05999999999995</v>
      </c>
      <c r="F26" s="21"/>
      <c r="G26" s="17">
        <f t="shared" si="0"/>
        <v>0</v>
      </c>
    </row>
    <row r="27" spans="1:7" x14ac:dyDescent="0.25">
      <c r="A27" s="7" t="s">
        <v>231</v>
      </c>
      <c r="B27" s="8" t="s">
        <v>232</v>
      </c>
      <c r="C27" s="9" t="s">
        <v>33</v>
      </c>
      <c r="D27" s="10">
        <v>5</v>
      </c>
      <c r="E27" s="10">
        <v>497.79</v>
      </c>
      <c r="F27" s="21"/>
      <c r="G27" s="17">
        <f t="shared" si="0"/>
        <v>0</v>
      </c>
    </row>
    <row r="28" spans="1:7" x14ac:dyDescent="0.25">
      <c r="A28" s="7" t="s">
        <v>174</v>
      </c>
      <c r="B28" s="8" t="s">
        <v>175</v>
      </c>
      <c r="C28" s="9" t="s">
        <v>36</v>
      </c>
      <c r="D28" s="10">
        <v>80</v>
      </c>
      <c r="E28" s="10">
        <v>131.25</v>
      </c>
      <c r="F28" s="21"/>
      <c r="G28" s="17">
        <f t="shared" si="0"/>
        <v>0</v>
      </c>
    </row>
    <row r="29" spans="1:7" x14ac:dyDescent="0.25">
      <c r="A29" s="7" t="s">
        <v>233</v>
      </c>
      <c r="B29" s="8" t="s">
        <v>234</v>
      </c>
      <c r="C29" s="9" t="s">
        <v>36</v>
      </c>
      <c r="D29" s="10">
        <v>60</v>
      </c>
      <c r="E29" s="10">
        <v>35.36</v>
      </c>
      <c r="F29" s="21"/>
      <c r="G29" s="17">
        <f t="shared" si="0"/>
        <v>0</v>
      </c>
    </row>
    <row r="30" spans="1:7" x14ac:dyDescent="0.25">
      <c r="A30" s="7" t="s">
        <v>235</v>
      </c>
      <c r="B30" s="8" t="s">
        <v>236</v>
      </c>
      <c r="C30" s="9" t="s">
        <v>33</v>
      </c>
      <c r="D30" s="10">
        <v>5</v>
      </c>
      <c r="E30" s="10">
        <v>2041.04</v>
      </c>
      <c r="F30" s="21"/>
      <c r="G30" s="17">
        <f t="shared" si="0"/>
        <v>0</v>
      </c>
    </row>
    <row r="31" spans="1:7" x14ac:dyDescent="0.25">
      <c r="A31" s="7" t="s">
        <v>237</v>
      </c>
      <c r="B31" s="8" t="s">
        <v>238</v>
      </c>
      <c r="C31" s="9" t="s">
        <v>17</v>
      </c>
      <c r="D31" s="10">
        <v>10.8</v>
      </c>
      <c r="E31" s="10">
        <v>357.1</v>
      </c>
      <c r="F31" s="21"/>
      <c r="G31" s="17">
        <f t="shared" si="0"/>
        <v>0</v>
      </c>
    </row>
    <row r="32" spans="1:7" x14ac:dyDescent="0.25">
      <c r="A32" s="7" t="s">
        <v>239</v>
      </c>
      <c r="B32" s="8" t="s">
        <v>240</v>
      </c>
      <c r="C32" s="9" t="s">
        <v>14</v>
      </c>
      <c r="D32" s="10">
        <v>198</v>
      </c>
      <c r="E32" s="10">
        <v>3.51</v>
      </c>
      <c r="F32" s="21"/>
      <c r="G32" s="17">
        <f t="shared" si="0"/>
        <v>0</v>
      </c>
    </row>
    <row r="33" spans="1:7" x14ac:dyDescent="0.25">
      <c r="A33" s="7" t="s">
        <v>241</v>
      </c>
      <c r="B33" s="8" t="s">
        <v>242</v>
      </c>
      <c r="C33" s="9" t="s">
        <v>14</v>
      </c>
      <c r="D33" s="10">
        <v>198</v>
      </c>
      <c r="E33" s="10">
        <v>16.559999999999999</v>
      </c>
      <c r="F33" s="21"/>
      <c r="G33" s="17">
        <f t="shared" si="0"/>
        <v>0</v>
      </c>
    </row>
    <row r="34" spans="1:7" x14ac:dyDescent="0.25">
      <c r="A34" s="7" t="s">
        <v>243</v>
      </c>
      <c r="B34" s="8" t="s">
        <v>244</v>
      </c>
      <c r="C34" s="9" t="s">
        <v>14</v>
      </c>
      <c r="D34" s="10">
        <v>198</v>
      </c>
      <c r="E34" s="10">
        <v>118.27</v>
      </c>
      <c r="F34" s="21"/>
      <c r="G34" s="17">
        <f t="shared" si="0"/>
        <v>0</v>
      </c>
    </row>
    <row r="35" spans="1:7" x14ac:dyDescent="0.25">
      <c r="A35" s="7" t="s">
        <v>245</v>
      </c>
      <c r="B35" s="8" t="s">
        <v>246</v>
      </c>
      <c r="C35" s="9" t="s">
        <v>33</v>
      </c>
      <c r="D35" s="10">
        <v>10</v>
      </c>
      <c r="E35" s="10">
        <v>911.13</v>
      </c>
      <c r="F35" s="21"/>
      <c r="G35" s="17">
        <f t="shared" si="0"/>
        <v>0</v>
      </c>
    </row>
    <row r="36" spans="1:7" x14ac:dyDescent="0.25">
      <c r="A36" s="7"/>
      <c r="B36" s="8"/>
      <c r="C36" s="9"/>
      <c r="D36" s="10"/>
      <c r="E36" s="10"/>
      <c r="F36" s="11" t="s">
        <v>8</v>
      </c>
      <c r="G36" s="12">
        <f>SUM(G5:G35)</f>
        <v>0</v>
      </c>
    </row>
  </sheetData>
  <sheetProtection algorithmName="SHA-512" hashValue="0VzyhriqUVVw3gpGZg4RpPs7QOdR9J7RqKKcocibNjtfS8TeIJuXmifEG8kh6rgfT7IQeX8tiIm0miNwCXbFzQ==" saltValue="RnKdPa/epkOWV2sGPBMHFA==" spinCount="100000" sheet="1" objects="1" scenarios="1"/>
  <conditionalFormatting sqref="F5:F3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5" xr:uid="{5D890B3D-BCFE-49E5-BA18-9615D387219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2026-01-07T19:46:04Z</dcterms:modified>
</cp:coreProperties>
</file>